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P00922089\Downloads\-044 VGU\finale pdf\"/>
    </mc:Choice>
  </mc:AlternateContent>
  <xr:revisionPtr revIDLastSave="0" documentId="13_ncr:1_{0E2EE373-41AE-41BD-A30F-42AB5DA0E14C}" xr6:coauthVersionLast="47" xr6:coauthVersionMax="47" xr10:uidLastSave="{00000000-0000-0000-0000-000000000000}"/>
  <bookViews>
    <workbookView xWindow="22932" yWindow="-12900" windowWidth="46296" windowHeight="25416" xr2:uid="{00000000-000D-0000-FFFF-FFFF00000000}"/>
  </bookViews>
  <sheets>
    <sheet name="Bewertungsmatrix ECA-2026-044" sheetId="1" r:id="rId1"/>
  </sheets>
  <definedNames>
    <definedName name="_xlnm.Print_Area" localSheetId="0">'Bewertungsmatrix ECA-2026-044'!$A$1:$F$43</definedName>
    <definedName name="_xlnm.Print_Titles" localSheetId="0">'Bewertungsmatrix ECA-2026-044'!$1:$10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6" i="1"/>
  <c r="F25" i="1"/>
  <c r="F24" i="1"/>
  <c r="F14" i="1"/>
  <c r="F30" i="1"/>
  <c r="F31" i="1" s="1"/>
  <c r="F21" i="1"/>
  <c r="F20" i="1"/>
  <c r="F19" i="1"/>
  <c r="F18" i="1"/>
  <c r="F17" i="1"/>
  <c r="F13" i="1"/>
  <c r="F12" i="1"/>
  <c r="F15" i="1" l="1"/>
  <c r="F28" i="1"/>
  <c r="F2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<sst xmlns="http://schemas.openxmlformats.org/spreadsheetml/2006/main" count="72" uniqueCount="66">
  <si>
    <t>Geforderte Inhalte</t>
  </si>
  <si>
    <t>Bewertungsmaßstab</t>
  </si>
  <si>
    <t>persönliches Auftreten, Kommunikationsfähigkeit</t>
  </si>
  <si>
    <t>Honorarangebot</t>
  </si>
  <si>
    <t>Angebotspreis inkl. besonderer Leistungen, Zuschlägen &amp; Nebenkosten</t>
  </si>
  <si>
    <t>Das Angebot mit der höchsten Kennzahl Z erhält den Zuschlag.</t>
  </si>
  <si>
    <t>Reaktion auf Nachfragen</t>
  </si>
  <si>
    <t>Bewertung der Darstellung des Angebotes</t>
  </si>
  <si>
    <t>Umfang sowie Art und Weise der Antworten</t>
  </si>
  <si>
    <t>Umfang sowie Art und Weise der Präsenation</t>
  </si>
  <si>
    <t>Personal-organisatorische Aufgabenumsetzung</t>
  </si>
  <si>
    <t>Auftreten der weiteren Teammitglieder</t>
  </si>
  <si>
    <t>Maximale
Wertungspunkte</t>
  </si>
  <si>
    <t>Das Angebot mit dem niedrigsten Preis erhält die Höchstpunktzahl von 10. Die weiteren Angebote erhalten die Punktzahl, die dem Verhältnis ihres Angebotespreises zum niedrigsten Angebotspreis entspricht. Die erreichte Punktzahl wird mit der Gewichtung multipliziert.
Punkte = niedrigster Angebotspreis * 100% / zu bewertender Angebotspreis * 10</t>
  </si>
  <si>
    <r>
      <t>L-PO</t>
    </r>
    <r>
      <rPr>
        <vertAlign val="subscript"/>
        <sz val="9"/>
        <rFont val="Verdana"/>
        <family val="2"/>
      </rPr>
      <t xml:space="preserve">Angebot </t>
    </r>
    <r>
      <rPr>
        <sz val="9"/>
        <rFont val="Verdana"/>
        <family val="2"/>
      </rPr>
      <t>- erreichte Punktzahl des jeweiligen Angebots in der Bewertung der Organisation und Erfahrung des Projektteams</t>
    </r>
  </si>
  <si>
    <r>
      <t>L-PB</t>
    </r>
    <r>
      <rPr>
        <vertAlign val="subscript"/>
        <sz val="9"/>
        <rFont val="Verdana"/>
        <family val="2"/>
      </rPr>
      <t xml:space="preserve">Angebot </t>
    </r>
    <r>
      <rPr>
        <sz val="9"/>
        <rFont val="Verdana"/>
        <family val="2"/>
      </rPr>
      <t>- erreichte Punktzahl des jeweiligen Angebots in der Bewertung des Vorgehens zur inhaltlichen Projektbearbeitung</t>
    </r>
  </si>
  <si>
    <r>
      <t>L-AP</t>
    </r>
    <r>
      <rPr>
        <vertAlign val="subscript"/>
        <sz val="9"/>
        <rFont val="Verdana"/>
        <family val="2"/>
      </rPr>
      <t xml:space="preserve">Angebot </t>
    </r>
    <r>
      <rPr>
        <sz val="9"/>
        <rFont val="Verdana"/>
        <family val="2"/>
      </rPr>
      <t>- erreichte Punktzahl des jeweiligen Angebots in der Bewertung der Angebotspräsentation</t>
    </r>
  </si>
  <si>
    <r>
      <t>P</t>
    </r>
    <r>
      <rPr>
        <vertAlign val="subscript"/>
        <sz val="9"/>
        <rFont val="Verdana"/>
        <family val="2"/>
      </rPr>
      <t xml:space="preserve">Angebot </t>
    </r>
    <r>
      <rPr>
        <sz val="9"/>
        <rFont val="Verdana"/>
        <family val="2"/>
      </rPr>
      <t>- erreichte Punktzahl des jeweiligen Angebots in der preislichen Angebotswertung</t>
    </r>
  </si>
  <si>
    <t>Gewichtung</t>
  </si>
  <si>
    <r>
      <t>Z = L-PO</t>
    </r>
    <r>
      <rPr>
        <b/>
        <vertAlign val="subscript"/>
        <sz val="10"/>
        <rFont val="Verdana"/>
        <family val="2"/>
      </rPr>
      <t>Angebot</t>
    </r>
    <r>
      <rPr>
        <b/>
        <sz val="10"/>
        <rFont val="Verdana"/>
        <family val="2"/>
      </rPr>
      <t xml:space="preserve"> + L-PB</t>
    </r>
    <r>
      <rPr>
        <b/>
        <vertAlign val="subscript"/>
        <sz val="10"/>
        <rFont val="Verdana"/>
        <family val="2"/>
      </rPr>
      <t>Angebot</t>
    </r>
    <r>
      <rPr>
        <b/>
        <sz val="10"/>
        <rFont val="Verdana"/>
        <family val="2"/>
      </rPr>
      <t xml:space="preserve"> + L-AP</t>
    </r>
    <r>
      <rPr>
        <b/>
        <vertAlign val="subscript"/>
        <sz val="10"/>
        <rFont val="Verdana"/>
        <family val="2"/>
      </rPr>
      <t xml:space="preserve">Angebot </t>
    </r>
    <r>
      <rPr>
        <b/>
        <sz val="10"/>
        <rFont val="Verdana"/>
        <family val="2"/>
      </rPr>
      <t>+ P</t>
    </r>
    <r>
      <rPr>
        <b/>
        <vertAlign val="subscript"/>
        <sz val="10"/>
        <rFont val="Verdana"/>
        <family val="2"/>
      </rPr>
      <t xml:space="preserve">Angebot </t>
    </r>
  </si>
  <si>
    <r>
      <t>Maximale gewichtete
Wertungs-</t>
    </r>
    <r>
      <rPr>
        <b/>
        <sz val="10"/>
        <color theme="0"/>
        <rFont val="Verdana"/>
        <family val="2"/>
      </rPr>
      <t xml:space="preserve">
</t>
    </r>
    <r>
      <rPr>
        <b/>
        <sz val="10"/>
        <color theme="0"/>
        <rFont val="Arial"/>
        <family val="2"/>
      </rPr>
      <t>punkte</t>
    </r>
  </si>
  <si>
    <r>
      <t xml:space="preserve">I. Organisation und Erfahrung des Projektteams </t>
    </r>
    <r>
      <rPr>
        <sz val="10"/>
        <color theme="0"/>
        <rFont val="Verdana"/>
        <family val="2"/>
      </rPr>
      <t>(Die Bewertung erfolgt anhand des mit dem Erstangebot eingereichten Konzeptes.)</t>
    </r>
  </si>
  <si>
    <r>
      <t>L-PO</t>
    </r>
    <r>
      <rPr>
        <b/>
        <vertAlign val="subscript"/>
        <sz val="10"/>
        <color theme="0"/>
        <rFont val="Verdana"/>
        <family val="2"/>
      </rPr>
      <t>max</t>
    </r>
    <r>
      <rPr>
        <b/>
        <sz val="10"/>
        <color theme="0"/>
        <rFont val="Verdana"/>
        <family val="2"/>
      </rPr>
      <t xml:space="preserve"> - maximal erreichbare Punktzahl in der Bewertung der Organisation und Erfahrung des Projektteams</t>
    </r>
  </si>
  <si>
    <r>
      <t xml:space="preserve">II. Vorgehen zur inhaltlichen Projektbearbeitung </t>
    </r>
    <r>
      <rPr>
        <sz val="10"/>
        <color theme="0"/>
        <rFont val="Verdana"/>
        <family val="2"/>
      </rPr>
      <t>(Die Bewertung erfolgt anhand des mit dem Erstangebot eingereichten Konzeptes.)</t>
    </r>
  </si>
  <si>
    <r>
      <t>L-PB</t>
    </r>
    <r>
      <rPr>
        <b/>
        <vertAlign val="subscript"/>
        <sz val="10"/>
        <color theme="0"/>
        <rFont val="Verdana"/>
        <family val="2"/>
      </rPr>
      <t>max</t>
    </r>
    <r>
      <rPr>
        <b/>
        <sz val="10"/>
        <color theme="0"/>
        <rFont val="Verdana"/>
        <family val="2"/>
      </rPr>
      <t xml:space="preserve"> - maximal erreichbare Punktzahl in der Bewertung des Vorgehens zur inhaltlichen Projektbearbeitung </t>
    </r>
  </si>
  <si>
    <r>
      <t xml:space="preserve">III. Angebotspräsentation </t>
    </r>
    <r>
      <rPr>
        <sz val="10"/>
        <color theme="0"/>
        <rFont val="Verdana"/>
        <family val="2"/>
      </rPr>
      <t>(Die Bewertung erfolgt anhand der Bieterpräsentation.)</t>
    </r>
  </si>
  <si>
    <r>
      <t>L-AP</t>
    </r>
    <r>
      <rPr>
        <b/>
        <vertAlign val="subscript"/>
        <sz val="10"/>
        <color theme="0"/>
        <rFont val="Verdana"/>
        <family val="2"/>
      </rPr>
      <t>max</t>
    </r>
    <r>
      <rPr>
        <b/>
        <sz val="10"/>
        <color theme="0"/>
        <rFont val="Verdana"/>
        <family val="2"/>
      </rPr>
      <t xml:space="preserve"> - maximal erreichbare Punktzahl in der Bewertung der Angebotspräsentation </t>
    </r>
  </si>
  <si>
    <r>
      <t xml:space="preserve">IV. PREISLICHE ANGEBOTSWERTUNG </t>
    </r>
    <r>
      <rPr>
        <sz val="10"/>
        <color theme="0"/>
        <rFont val="Verdana"/>
        <family val="2"/>
      </rPr>
      <t>(Die Bewertung erfolgt anhand des mit dem finalen Angebot eingereichten Preisblattes.)</t>
    </r>
  </si>
  <si>
    <r>
      <t>P</t>
    </r>
    <r>
      <rPr>
        <b/>
        <vertAlign val="subscript"/>
        <sz val="10"/>
        <color theme="0"/>
        <rFont val="Verdana"/>
        <family val="2"/>
      </rPr>
      <t>max</t>
    </r>
    <r>
      <rPr>
        <b/>
        <sz val="10"/>
        <color theme="0"/>
        <rFont val="Verdana"/>
        <family val="2"/>
      </rPr>
      <t xml:space="preserve"> - maximal erreichbare Punktzahl in der preislichen Angebotswertung</t>
    </r>
  </si>
  <si>
    <t>maximal erreichbare Kennzahl Z</t>
  </si>
  <si>
    <t>Bewertungsmatrix zur Angebotswertung</t>
  </si>
  <si>
    <r>
      <t xml:space="preserve">Die Bewertung erfolgt in folgenden Abstufungen:
10 Punkte: Die Inhalte sind hinsichtlich der geforderten Themen herausragend.
7 Punkte: Die Inhalte sind hinsichtlich der geforderten Themen überdurchschnittlich.
5 Punkte: Die Inhalte sind hinsichtlich der geforderten Themen durchschnittlich.
3 Punkte: Die Inhalte sind hinsichtlich der geforderten Themen unterdurchschnittlich.
0 Punkte: Die Darstellung hat keinen überwiegenden inhaltlichen Projektbezug bzw. die Darstellung ist nicht vorhanden.
</t>
    </r>
    <r>
      <rPr>
        <sz val="10"/>
        <color rgb="FFFF0000"/>
        <rFont val="Arial"/>
        <family val="2"/>
      </rPr>
      <t>Bei einer Bewertung mit 0 Punkten erfolgt ein Ausschluss des betroffenen Angebotes.</t>
    </r>
  </si>
  <si>
    <r>
      <t xml:space="preserve">Die Bewertung erfolgt in folgenden Abstufungen:
10 Punkte: Die Inhalte sind hinsichtlich der geforderten Themen herausragend.
7 Punkte: Die Inhalte sind hinsichtlich der geforderten Themen überdurchschnittlich.
5 Punkte: Die Inhalte sind hinsichtlich der geforderten Themen durchschnittlich.
3 Punkte: Die Inhalte sind hinsichtlich der geforderten Themen unterdurchschnittlich.
0 Punkte: Die Darstellung hat keinen überwiegenden inhaltlichen Projektbezug bzw. die Darstellung ist nicht vorhanden.
</t>
    </r>
    <r>
      <rPr>
        <sz val="10"/>
        <color rgb="FFFF0000"/>
        <rFont val="Verdana"/>
        <family val="2"/>
      </rPr>
      <t>Bei einer Bewertung mit 0 Punkten erfolgt ein Ausschluss des betroffenen Angebotes.</t>
    </r>
  </si>
  <si>
    <r>
      <t xml:space="preserve">Die Bewertung erfolgt in folgenden Abstufungen:
10 Punkte: Die Inhalte sind hinsichtlich der geforderten Themen herausragend.
7 Punkte: Die Inhalte sind hinsichtlich der geforderten Themen überdurchschnittlich.
5 Punkte: Die Inhalte sind hinsichtlich der geforderten Themen durchschnittlich.
3 Punkte: Die Inhalte sind hinsichtlich der geforderten Themen unterdurchschnittlich.
0 Punkte: Die Darstellung hat keinen überwiegenden inhaltlichen Projektbezug bzw. die Darstellung ist nicht vorhanden.
</t>
    </r>
    <r>
      <rPr>
        <sz val="10"/>
        <color rgb="FFFF0000"/>
        <rFont val="Verdana"/>
        <family val="2"/>
      </rPr>
      <t xml:space="preserve">
Bei einer Bewertung mit 0 Punkten erfolgt ein Ausschluss des betroffenen Angebotes.</t>
    </r>
  </si>
  <si>
    <r>
      <rPr>
        <b/>
        <sz val="12"/>
        <rFont val="Verdana"/>
        <family val="2"/>
      </rPr>
      <t xml:space="preserve">Hinweis: </t>
    </r>
    <r>
      <rPr>
        <sz val="12"/>
        <rFont val="Verdana"/>
        <family val="2"/>
      </rPr>
      <t>für die Ziffern I. und II. reichen die bietenden Unternehmen ein Konzept, unterteilt nach den Ziffern I. und II. im Gesamtumfang von maximal 7 Seiten (DIN A4) ein. Die maximale Konzept-Seitenanzahl für die Ziffer I. beträgt dabei 3 Seiten (DIN A4). Konzeptinhalte ab Seite 4 werden bei der Bewertung nicht berücksichtigt. Die maximale Konzept-Seitenanzahl für die Ziffer II. beträgt 4 Setien (DIN A4). Konzeptinhalte ab Seite 5 werden bei der Bewertung nicht berückschtigt.</t>
    </r>
  </si>
  <si>
    <t>Auftreten der Projektleitung im Rahmen der Angebotspräsentation</t>
  </si>
  <si>
    <t>Mindestkriterien (Ausschlusskriterien)</t>
  </si>
  <si>
    <t>Bewertungskriterien</t>
  </si>
  <si>
    <t>Inhalt</t>
  </si>
  <si>
    <t>1. Bezüglich des einzureichenden Konzeptes für die untenstehenden Ziffern I. und II. legt der Auftraggeber die folgende qualitative Mindestanforderung für die Ziffer I. fest. Eine Nichterfüllung dieser qualitativen Mindestanforderung führt zum Ausschluss des betroffenen Angebotes.</t>
  </si>
  <si>
    <t>2. Bezüglich des einzureichenden Konzeptes für die untenstehenden Ziffern I. und II. legt der Auftraggeber die folgende qualitative Mindestanforderung für die Ziffer I. fest. Eine Nichterfüllung dieser qualitativen Mindestanforderung führt zum Ausschluss des betroffenen Angebotes.</t>
  </si>
  <si>
    <t>3. Bezüglich des einzureichenden Konzeptes für die untenstehenden Ziffern I. und II. legt der Auftraggeber die folgende qualitative Mindestanforderung für die Ziffern I. und II. fest. Eine Nichterfüllung dieser qualitativen Mindestanforderung führt zum Ausschluss des betroffenen Angebotes.</t>
  </si>
  <si>
    <t xml:space="preserve">Die Konzeptinhalte zu den jeweligen Bewertungskriterien (Kriterien innerhalb der Ziffern I. und II.) müssen mindestens den Zielerfüllungsgrad einer Bewertung mit 3 Punkten erfüllen. Wird ein Bewertungskriterium bezüglich des Konzeptes (Kriterien innerhalb der Ziffern I. und II.) mit 0 Punkten bewertet, erfolgt ein Ausschluss des betroffenen Angebotes. </t>
  </si>
  <si>
    <t>Teammitglieder</t>
  </si>
  <si>
    <t>Projektleitung</t>
  </si>
  <si>
    <t xml:space="preserve">
Die Bewertung erfolgt in folgenden Abstufungen:
10 Punkte: Die Präsentation ist durchgängig knapp, präzise und aussagekräftig. Sie stellt einen erkennbaren, vorausschauenden Bezug zum Projekt her, ist klar strukturiert, beinhaltet alle relevanten Informationen und konzentriert sich auf die wesentlichen Aspekte ohne unnötige Ausschweifungen
7 Punkte: Die Präsentation geht auf das Projekt ein, ist insgesamt klar und überwiegend präzise, weist aber noch kleinere Unschärfen oder geringe Redundanzen auf.
5 Punkte: Die Präsentation weist grundlegenden Projektbezug auf und enthält teilweise präzise sowie relevante Informationen, jedoch sind Struktur und Prägnanz nicht durchgängig gegeben.
3 Punkte: Die Präsentation hat lediglich in Ansätzen Projektbezug, bleibt weitgehend unpräzise und enthält überflüssige oder zu umfangreiche Ausführungen.
0 Punkte: Der Projektbezug ist nicht erkenntlich, die Präsentation ist nicht konkret und zu umfangreich.
</t>
  </si>
  <si>
    <t xml:space="preserve">
Die Bewertung erfolgt in folgenden Abstufungen:
10 Punkte: Die Projektleitung tritt selbstbewusst und eindeutig als Generalplanungs-PL auf, zeigt ein ausgeprägtes Rollenbewusstsein und übernimmt klar die Führungsverantwortung. Die Darstellung der Aufgaben und Verantwortlichkeiten ist präzise, überzeugend und vermittelt Sicherheit.
7 Punkte: Die Projektleitung tritt überwiegend klar und selbstbewusst als Generalplanungs-PL auf, zeigt ein ausgeprägtes Rollenbewusstsein und adressiert die wesentlichen Aspekte ihrer Rolle überzeugend, kleinere Unklarheiten sind aber noch erkennbar.
5 Punkte: Die Projektleitung demonstriert ein grundlegendes Rollenbewusstsein als Generalplanungs-PL, erläutert ihre Aufgaben weitgehend klar, lässt aber an einigen Stellen mehr Klarheit und Selbstsicherheit vermissen.
3 Punkte: Die Projektleitung zeigt Ansätze eines Rollenbewusstseins als Generalplanungs-PL, geht jedoch nur oberflächlich darauf ein und wirkt teilweise unsicher in ihrer Rollenwahrnehmung.
0 Punkte: Die Projektleitung zeigt kein erkennbares Rollenbewusstsein als Generalplanungs-PL, bleibt unklar in ihrer Darstellung, übernimmt keine Führungsverantwortung und geht nicht auf die spezifischen Anforderungen der Generalplanung ein.
</t>
  </si>
  <si>
    <t xml:space="preserve">
Die Bewertung erfolgt in folgenden Abstufungen:
10 Punkte:Das Team präsentiert sich klar als eingespieltes Generalplanungsteam. Die Rollen und Funktionen der einzelnen Mitglieder werden glaubhaft und überzeugend dargestellt. Stellvertretungsregeln sind eindeutig und nachvollziehbar kommuniziert. Die Redeanteile sind ausgewogen verteilt und spiegeln die Teamarbeit wider.
7 Punkte: Das Team tritt weitgehend als geschlossenes Generalplanungsteam auf. Die Rollen und Funktionen sind gut erkennbar und glaubhaft, und Stellvertretungsregeln werden klar dargestellt. Die Redeanteile sind weitgehend ausgeglichen mit nur geringfügigen Abweichungen.
5 Punkte: Das Team zeigt grundsätzlich Zusammenarbeit als Generalplanungsteam. Die Funktionen der Mitglieder werden größtenteils glaubhaft kommuniziert, jedoch mit einigen Unklarheiten. Stellvertretungsregeln sind vorhanden, aber nicht durchgängig klar. Die Redeanteile sind überwiegend ausgewogen, mit kleineren Abweichungen.
3 Punkte: Ansätze eines gemeinsamen Generalplanungsteams sind erkennbar, die Funktionen der Teammitglieder werden jedoch nur teilweise glaubhaft dargestellt. Stellvertretungsregeln sind unklar oder nur teilweise vorhanden. Die Redeanteile sind deutlich unausgewogen.
0 Punkte: Es ist weder erkennbar, dass das Team als Generalplanungsteam zusammenarbeitet, noch dass die Mitglieder ihre Funktionen glaubhaft ausfüllen. Stellvertretungsregeln fehlen oder sind unklar. Die Redeanteile sind unausgewogen und vermitteln keinen Eindruck von Teamarbeit.
</t>
  </si>
  <si>
    <t xml:space="preserve">
Die Bewertung erfolgt in folgenden Abstufungen:
10 Punkte: Die Nachfragen werden souverän und umfassend beantwortet. Der Lösungsweg wird klar und nachvollziehbar dargestellt. Die Beantwortung erfolgt koordiniert und geschlossen als Team, zeigt ein tiefes Verständnis des Projekts und der Risiken.
7 Punkte: Die Antworten auf Nachfragen sind weitgehend vollständig und klar. Der Lösungsweg wird gut dargestellt, und die Teamkoordination bei der Beantwortung ist überwiegend geschlossen und stimmig.
5 Punkte: Nachfragen werden größtenteils beantwortet, der Lösungsweg wird erkennbar erläutert. Die Koordination im Team ist vorhanden, jedoch mit kleineren Unstimmigkeiten oder Uneinheitlichkeiten bei der Antwort.
3 Punkte: Teilweise werden Nachfragen beantwortet, jedoch nur unvollständig oder wenig präzise. Der Lösungsweg wird angeschnitten, aber nicht klar dargestellt. Teamkoordination bei der Beantwortung ist gering ausgeprägt.
0 Punkte: Es wird deutlich, dass sich das Team nicht mit dem Projekt auseinandergesetzt hat. Risiken sind nicht erkannt oder berücksichtigt. Die Antworten sind unvollständig oder unpassend, und die Beantwortung erfolgt fragmentiert, nicht als Team.
</t>
  </si>
  <si>
    <t>Vergabeverfahren „TGA-Planungsleistungen Anlagengruppe 5, LP 1-5 (Projekt "Ahto")“, ECA-2026-044</t>
  </si>
  <si>
    <r>
      <rPr>
        <u/>
        <sz val="10"/>
        <rFont val="Verdana"/>
        <family val="2"/>
      </rPr>
      <t>Hinweise zur Bewertung</t>
    </r>
    <r>
      <rPr>
        <sz val="10"/>
        <rFont val="Verdana"/>
        <family val="2"/>
      </rPr>
      <t>:
Die Bewertung erfolgt durch ein Gremium von drei Personen. Im Gremium wird eine gemeinschaftliche Bewertung vorgenommen (Erteilung einer gemeinsam festgelegten Punktzahl).
Über alle Angebote erfolgt die Angebotswertung durch dieselben drei Mitarbeitenden des Auftraggebers, sofern keine unvorhergesehenen Abwesenheiten entgegenstehen.</t>
    </r>
  </si>
  <si>
    <t>Einarbeitung in die Projektunterlagen, Projektanforderungen, Planungen</t>
  </si>
  <si>
    <t>Umgang mit unvollständigen Bestandsunterlagen und notwendiger Bestandserkundung</t>
  </si>
  <si>
    <t>Die im Konzept benannte Projektleitung muss mind. 10 Jahre einschlägige Berufserfahrung in Projektleitung in Bezug auf die Planung von Anlagen der Technischen Ausrüstung gemäß HOAI (LP 3-5)  in der Anlagengruppe 5 mit Schwerpunkt Sicherheitstechnik vorweisen.
Die im Konzept benannte stellvertetende Projektleitung muss mind. 7 Jahre einschlägige Berufserfahrung in Bezug auf die Planung von Anlagen der Technischen Ausrüstung gemäß HOAI (LP 3-5) in der Anlagengruppe 5 mit Schwerpunkt Sicherheitstechnik vorweisen.</t>
  </si>
  <si>
    <t>Jedes im Konzept benannte Teammitglied muss jeweils mind. 3 Jahre einschlägige Berufserfahrung (Planungsleistungen LP 3-5) vorweisen (jede Person; keine Kumulierung der Berufserfahrung).</t>
  </si>
  <si>
    <r>
      <t xml:space="preserve">Darstellung der Qualifikation und der beruflichen Erfahrungen der Projektleitung (1 Person als Projektleiter:in + 1 weitere Person als stellvertretene/r Projektleiter:in) in Bezug auf die Planung von Anlagen der Technischen Ausrüstung gemäß HOAI in der Anlagengruppe 5 mit Schwerpunkt Sicherheitstechnik unter Vorlage der Lebensläufe unter Angabe von:
- Jahre Berufserfahrung;  
- Art der beruflichen Qualifikation; 
- bisherige Arbeitsfelder, inkl. Referenzprojekte
(wesentliche Aspekte: Federführung, Koordinationsverantwortung), 
wobei die Projektleitung über eine abgeschlossene (Fach-) Hochschulausbildung verfügt.
</t>
    </r>
    <r>
      <rPr>
        <sz val="10"/>
        <color rgb="FFFF0000"/>
        <rFont val="Verdana"/>
        <family val="2"/>
      </rPr>
      <t>Beachten Sie die qualitative Mindestanforderung Nr. 1. Eine Nichterfüllung dieser qualitativen Mindestanforderung führt zum Ausschluss des betroffenen Angebotes.</t>
    </r>
  </si>
  <si>
    <r>
      <t>Darstellung der Qualifikation und der beruflichen Erfahrungen der weiteren Teammitglieder in Bezug auf Planungsleistungen (LPH 3-5)</t>
    </r>
    <r>
      <rPr>
        <sz val="10"/>
        <color rgb="FF00B0F0"/>
        <rFont val="Verdana"/>
        <family val="2"/>
      </rPr>
      <t xml:space="preserve">
</t>
    </r>
    <r>
      <rPr>
        <sz val="10"/>
        <rFont val="Verdana"/>
        <family val="2"/>
      </rPr>
      <t xml:space="preserve">
unter Vorlage der Lebensläufe unter Angabe von:
- Jahre Berufserfahrung, 
- Art der beruflichen Qualifikation, inkl. Referenzprojekte
- bisherige Arbeitsfelder,
wobei Mitglieder des Planungsteams über eine abgeschlossene (Fach-) Hochschulausbildung verfügen.
</t>
    </r>
    <r>
      <rPr>
        <sz val="10"/>
        <color rgb="FFFF0000"/>
        <rFont val="Verdana"/>
        <family val="2"/>
      </rPr>
      <t>Beachten Sie die qualitative Mindestanforderung Nr. 2. Eine Nichterfüllung dieser qualitativen Mindestanforderung führt zum Ausschluss des betroffenen Angebotes.</t>
    </r>
  </si>
  <si>
    <t>Darstellung mindestens folgender Themen: 
Teamaufbau, 
Aufgabenverteilung, 
Qualitätssicherung, 
Schnittstellen/ Entscheidungsbefugnisse, 
Kommunikationsabläufe (intern/extern), 
Erläuterung der bisherigen Zusammenarbeit (z.B. erprobte Zusammenarbeit als Team, auch anhand von Referenzprojekten)</t>
  </si>
  <si>
    <t>Darlegungen hinsichtlich Problemerfassung und Strukturierung, Identifikation und Umgang mit Klärungsbedarfen unter Berücksichtigung der Strategie der Wahrung von Qualitäten und Terminen.</t>
  </si>
  <si>
    <t>Beschleunigtes Erreichen der Ausschreibungsreife mit Bereitstehen für frühzeitige Baumaßnahmen</t>
  </si>
  <si>
    <t>Darlegungen hinsichtlich inhaltlicher Problemerfassung und Priorisierung sowie Koordination mit Projektbeteiligten unter Berücksichtigung der Strategie der Wahrung von Qualitäten und Terminen.</t>
  </si>
  <si>
    <t>Darlegungen hinsichtlich inhaltlicher Problemerfassung, Kommunikation sowie Bewertung der Auswirkungen unter Berücksichtigung der Strategie der Wahrung von Qualitäten und Terminen.</t>
  </si>
  <si>
    <t>Umgang mit Änderungen oder Konkretisierungen der Projektanforderungen</t>
  </si>
  <si>
    <t>Darlegungen hinsichtlich inhaltlicher Problemerfassung, Kommunikation sowie Integration in die Planung unter Berücksichtigung der Strategie der Wahrung von Qualitäten und Terminen.</t>
  </si>
  <si>
    <t>Planerische Integration der Sicherheitstechnik in die Gebäudeplanung &amp; Baustellenabsicherung</t>
  </si>
  <si>
    <t>Darlegung hinsichtlich inhaltlicher Problemerfassung und der Koordination mit Planungsbeteiligten unter Berücksichtigung der Strategie der Wahrung von Qualitäten und Terminen.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</si>
</sst>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0"/>
      <color theme="1"/>
      <name val="Verdana"/>
      <family val="2"/>
    </font>
    <font>
      <b/>
      <sz val="10"/>
      <name val="Verdana"/>
      <family val="2"/>
    </font>
    <font>
      <sz val="10"/>
      <name val="Verdana"/>
      <family val="2"/>
    </font>
    <font>
      <sz val="10"/>
      <name val="Arial"/>
      <family val="2"/>
    </font>
    <font>
      <sz val="9"/>
      <name val="Verdana"/>
      <family val="2"/>
    </font>
    <font>
      <vertAlign val="subscript"/>
      <sz val="9"/>
      <name val="Verdana"/>
      <family val="2"/>
    </font>
    <font>
      <b/>
      <vertAlign val="subscript"/>
      <sz val="10"/>
      <name val="Verdana"/>
      <family val="2"/>
    </font>
    <font>
      <u/>
      <sz val="10"/>
      <name val="Verdana"/>
      <family val="2"/>
    </font>
    <font>
      <b/>
      <sz val="14"/>
      <color theme="0"/>
      <name val="Verdana"/>
      <family val="2"/>
    </font>
    <font>
      <sz val="10"/>
      <color theme="0"/>
      <name val="Verdana"/>
      <family val="2"/>
    </font>
    <font>
      <b/>
      <sz val="10"/>
      <color theme="0"/>
      <name val="Verdana"/>
      <family val="2"/>
    </font>
    <font>
      <b/>
      <sz val="10"/>
      <color theme="0"/>
      <name val="Arial"/>
      <family val="2"/>
    </font>
    <font>
      <b/>
      <vertAlign val="subscript"/>
      <sz val="10"/>
      <color theme="0"/>
      <name val="Verdana"/>
      <family val="2"/>
    </font>
    <font>
      <sz val="10"/>
      <color rgb="FFFF0000"/>
      <name val="Arial"/>
      <family val="2"/>
    </font>
    <font>
      <sz val="10"/>
      <color rgb="FFFF0000"/>
      <name val="Verdana"/>
      <family val="2"/>
    </font>
    <font>
      <b/>
      <sz val="11"/>
      <color theme="0"/>
      <name val="Verdana"/>
      <family val="2"/>
    </font>
    <font>
      <sz val="12"/>
      <name val="Verdana"/>
      <family val="2"/>
    </font>
    <font>
      <b/>
      <sz val="12"/>
      <name val="Verdana"/>
      <family val="2"/>
    </font>
    <font>
      <sz val="11"/>
      <name val="Verdana"/>
      <family val="2"/>
    </font>
    <font>
      <sz val="10"/>
      <color theme="1"/>
      <name val="Verdana"/>
      <family val="2"/>
    </font>
    <font>
      <sz val="10"/>
      <color rgb="FF00B0F0"/>
      <name val="Verdana"/>
      <family val="2"/>
    </font>
  </fonts>
  <fills count="6">
    <fill>
      <patternFill patternType="none"/>
    </fill>
    <fill>
      <patternFill patternType="gray125"/>
    </fill>
    <fill>
      <patternFill patternType="solid">
        <fgColor theme="3"/>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9" fillId="0" borderId="0"/>
  </cellStyleXfs>
  <cellXfs count="65">
    <xf numFmtId="0" fontId="0" fillId="0" borderId="0" xfId="0"/>
    <xf numFmtId="0" fontId="2" fillId="0" borderId="0" xfId="0" applyFont="1"/>
    <xf numFmtId="0" fontId="2" fillId="0" borderId="0" xfId="0" applyFont="1" applyAlignment="1">
      <alignment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5" borderId="1" xfId="0" applyFont="1" applyFill="1" applyBorder="1" applyAlignment="1">
      <alignment vertical="center" wrapText="1"/>
    </xf>
    <xf numFmtId="0" fontId="2" fillId="5" borderId="1" xfId="0" applyFont="1" applyFill="1" applyBorder="1" applyAlignment="1">
      <alignment vertical="center" wrapText="1"/>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1" fontId="3" fillId="5"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2" fillId="5" borderId="4" xfId="0" applyFont="1" applyFill="1" applyBorder="1"/>
    <xf numFmtId="0" fontId="2" fillId="5" borderId="0" xfId="0" applyFont="1" applyFill="1"/>
    <xf numFmtId="0" fontId="4" fillId="5" borderId="4" xfId="0" applyFont="1" applyFill="1" applyBorder="1"/>
    <xf numFmtId="0" fontId="4" fillId="5" borderId="0" xfId="0" applyFont="1" applyFill="1" applyAlignment="1">
      <alignment wrapText="1"/>
    </xf>
    <xf numFmtId="164" fontId="3" fillId="5" borderId="7" xfId="0" applyNumberFormat="1" applyFont="1" applyFill="1" applyBorder="1" applyAlignment="1">
      <alignment horizontal="center" vertical="center" wrapText="1"/>
    </xf>
    <xf numFmtId="164" fontId="10" fillId="4" borderId="7" xfId="0" applyNumberFormat="1" applyFont="1" applyFill="1" applyBorder="1" applyAlignment="1">
      <alignment horizontal="center" vertical="center" wrapText="1"/>
    </xf>
    <xf numFmtId="0" fontId="10" fillId="4" borderId="7" xfId="0"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 fillId="5" borderId="1" xfId="1" applyFont="1" applyFill="1" applyBorder="1" applyAlignment="1">
      <alignment horizontal="left" vertical="center" wrapText="1"/>
    </xf>
    <xf numFmtId="0" fontId="2" fillId="5" borderId="1" xfId="1" applyFont="1" applyFill="1" applyBorder="1" applyAlignment="1">
      <alignment horizontal="left" vertical="center" wrapText="1"/>
    </xf>
    <xf numFmtId="0" fontId="17" fillId="5" borderId="7" xfId="0" applyFont="1" applyFill="1" applyBorder="1" applyAlignment="1">
      <alignment horizontal="left" vertical="center" wrapText="1"/>
    </xf>
    <xf numFmtId="0" fontId="17" fillId="5" borderId="9"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8" fillId="5" borderId="1" xfId="0" applyFont="1" applyFill="1" applyBorder="1" applyAlignment="1">
      <alignment horizontal="left" vertical="center" wrapText="1"/>
    </xf>
    <xf numFmtId="0" fontId="2" fillId="0" borderId="0" xfId="0" applyFont="1" applyAlignment="1">
      <alignment horizontal="center"/>
    </xf>
    <xf numFmtId="0" fontId="10" fillId="4" borderId="1" xfId="0" applyFont="1" applyFill="1" applyBorder="1" applyAlignment="1">
      <alignment horizontal="right" vertical="center" wrapText="1"/>
    </xf>
    <xf numFmtId="0" fontId="1" fillId="5" borderId="3" xfId="0" applyFont="1" applyFill="1" applyBorder="1" applyAlignment="1">
      <alignment horizontal="left" vertical="center"/>
    </xf>
    <xf numFmtId="0" fontId="1" fillId="5" borderId="2" xfId="0" applyFont="1" applyFill="1" applyBorder="1" applyAlignment="1">
      <alignment horizontal="lef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9" fontId="10" fillId="4" borderId="8" xfId="0" applyNumberFormat="1"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2" borderId="1" xfId="0" applyFont="1" applyFill="1" applyBorder="1" applyAlignment="1">
      <alignment horizontal="center" vertical="center"/>
    </xf>
    <xf numFmtId="0" fontId="2" fillId="0" borderId="6" xfId="0" applyFont="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10" fillId="2" borderId="7"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0" fillId="3" borderId="7" xfId="0" applyFont="1" applyFill="1" applyBorder="1" applyAlignment="1">
      <alignment horizontal="left" vertical="center"/>
    </xf>
    <xf numFmtId="0" fontId="10" fillId="3" borderId="8" xfId="0" applyFont="1" applyFill="1" applyBorder="1" applyAlignment="1">
      <alignment horizontal="left" vertical="center"/>
    </xf>
    <xf numFmtId="0" fontId="10" fillId="3" borderId="1" xfId="0" applyFont="1" applyFill="1" applyBorder="1" applyAlignment="1">
      <alignment horizontal="left" vertical="center"/>
    </xf>
    <xf numFmtId="0" fontId="2" fillId="5" borderId="1" xfId="0" applyFont="1" applyFill="1" applyBorder="1" applyAlignment="1">
      <alignment horizontal="left" vertical="center" wrapText="1"/>
    </xf>
    <xf numFmtId="0" fontId="2" fillId="5" borderId="7" xfId="0" applyFont="1" applyFill="1" applyBorder="1" applyAlignment="1">
      <alignment horizontal="left" vertical="center" wrapText="1"/>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Alignment="1">
      <alignment horizontal="center" vertical="center"/>
    </xf>
    <xf numFmtId="0" fontId="9" fillId="2" borderId="1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15" xfId="0" applyFont="1" applyFill="1" applyBorder="1" applyAlignment="1">
      <alignment horizontal="center" vertical="center"/>
    </xf>
    <xf numFmtId="0" fontId="16"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9" xfId="0" applyFont="1" applyFill="1" applyBorder="1" applyAlignment="1">
      <alignment horizontal="center" vertical="center" wrapText="1"/>
    </xf>
  </cellXfs>
  <cellStyles count="2">
    <cellStyle name="Standard" xfId="0" builtinId="0"/>
    <cellStyle name="Standard 2" xfId="1" xr:uid="{A226F6D9-83C7-438A-AA5E-A56FBAEC2F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5"/>
  <sheetViews>
    <sheetView tabSelected="1" topLeftCell="A20" zoomScaleNormal="100" workbookViewId="0">
      <selection activeCell="J24" sqref="J24"/>
    </sheetView>
  </sheetViews>
  <sheetFormatPr baseColWidth="10" defaultColWidth="11" defaultRowHeight="12.6" x14ac:dyDescent="0.2"/>
  <cols>
    <col min="1" max="1" width="36.7265625" style="1" customWidth="1"/>
    <col min="2" max="2" width="69.81640625" style="1" customWidth="1"/>
    <col min="3" max="3" width="90.90625" style="1" customWidth="1"/>
    <col min="4" max="6" width="20.6328125" style="1" customWidth="1"/>
    <col min="7" max="7" width="2.08984375" style="1" customWidth="1"/>
    <col min="8" max="16384" width="11" style="1"/>
  </cols>
  <sheetData>
    <row r="1" spans="1:8" ht="17.399999999999999" customHeight="1" x14ac:dyDescent="0.2">
      <c r="A1" s="38" t="s">
        <v>49</v>
      </c>
      <c r="B1" s="38"/>
      <c r="C1" s="38"/>
      <c r="D1" s="53" t="e" vm="1">
        <v>#VALUE!</v>
      </c>
      <c r="E1" s="54"/>
      <c r="F1" s="55"/>
      <c r="G1" s="40"/>
    </row>
    <row r="2" spans="1:8" ht="17.399999999999999" customHeight="1" x14ac:dyDescent="0.2">
      <c r="A2" s="38"/>
      <c r="B2" s="38"/>
      <c r="C2" s="38"/>
      <c r="D2" s="56"/>
      <c r="E2" s="57"/>
      <c r="F2" s="58"/>
      <c r="G2" s="41"/>
    </row>
    <row r="3" spans="1:8" ht="17.399999999999999" customHeight="1" x14ac:dyDescent="0.2">
      <c r="A3" s="38" t="s">
        <v>30</v>
      </c>
      <c r="B3" s="38"/>
      <c r="C3" s="38"/>
      <c r="D3" s="56"/>
      <c r="E3" s="57"/>
      <c r="F3" s="58"/>
      <c r="G3" s="41"/>
    </row>
    <row r="4" spans="1:8" x14ac:dyDescent="0.2">
      <c r="A4" s="38"/>
      <c r="B4" s="38"/>
      <c r="C4" s="38"/>
      <c r="D4" s="56"/>
      <c r="E4" s="57"/>
      <c r="F4" s="58"/>
      <c r="G4" s="41"/>
    </row>
    <row r="5" spans="1:8" ht="82.2" customHeight="1" x14ac:dyDescent="0.2">
      <c r="A5" s="62" t="s">
        <v>34</v>
      </c>
      <c r="B5" s="63"/>
      <c r="C5" s="64"/>
      <c r="D5" s="59"/>
      <c r="E5" s="60"/>
      <c r="F5" s="61"/>
      <c r="G5" s="41"/>
    </row>
    <row r="6" spans="1:8" ht="49.95" customHeight="1" x14ac:dyDescent="0.2">
      <c r="A6" s="27" t="s">
        <v>36</v>
      </c>
      <c r="B6" s="27"/>
      <c r="C6" s="27" t="s">
        <v>38</v>
      </c>
      <c r="D6" s="27"/>
      <c r="E6" s="27"/>
      <c r="F6" s="27"/>
      <c r="G6" s="41"/>
    </row>
    <row r="7" spans="1:8" ht="91.95" customHeight="1" x14ac:dyDescent="0.2">
      <c r="A7" s="25" t="s">
        <v>39</v>
      </c>
      <c r="B7" s="26"/>
      <c r="C7" s="28" t="s">
        <v>53</v>
      </c>
      <c r="D7" s="28"/>
      <c r="E7" s="28"/>
      <c r="F7" s="28"/>
      <c r="G7" s="41"/>
    </row>
    <row r="8" spans="1:8" ht="91.95" customHeight="1" x14ac:dyDescent="0.2">
      <c r="A8" s="25" t="s">
        <v>40</v>
      </c>
      <c r="B8" s="26"/>
      <c r="C8" s="28" t="s">
        <v>54</v>
      </c>
      <c r="D8" s="28"/>
      <c r="E8" s="28"/>
      <c r="F8" s="28"/>
      <c r="G8" s="41"/>
    </row>
    <row r="9" spans="1:8" ht="91.95" customHeight="1" x14ac:dyDescent="0.2">
      <c r="A9" s="25" t="s">
        <v>41</v>
      </c>
      <c r="B9" s="26"/>
      <c r="C9" s="28" t="s">
        <v>42</v>
      </c>
      <c r="D9" s="28"/>
      <c r="E9" s="28"/>
      <c r="F9" s="28"/>
      <c r="G9" s="41"/>
    </row>
    <row r="10" spans="1:8" ht="50.1" customHeight="1" x14ac:dyDescent="0.2">
      <c r="A10" s="3" t="s">
        <v>37</v>
      </c>
      <c r="B10" s="3" t="s">
        <v>0</v>
      </c>
      <c r="C10" s="3" t="s">
        <v>1</v>
      </c>
      <c r="D10" s="4" t="s">
        <v>18</v>
      </c>
      <c r="E10" s="4" t="s">
        <v>12</v>
      </c>
      <c r="F10" s="4" t="s">
        <v>20</v>
      </c>
      <c r="G10" s="41"/>
      <c r="H10" s="2"/>
    </row>
    <row r="11" spans="1:8" ht="50.1" customHeight="1" x14ac:dyDescent="0.2">
      <c r="A11" s="48" t="s">
        <v>21</v>
      </c>
      <c r="B11" s="49"/>
      <c r="C11" s="49"/>
      <c r="D11" s="49"/>
      <c r="E11" s="49"/>
      <c r="F11" s="49"/>
      <c r="G11" s="41"/>
    </row>
    <row r="12" spans="1:8" ht="234" customHeight="1" x14ac:dyDescent="0.2">
      <c r="A12" s="5" t="s">
        <v>44</v>
      </c>
      <c r="B12" s="6" t="s">
        <v>55</v>
      </c>
      <c r="C12" s="7" t="s">
        <v>31</v>
      </c>
      <c r="D12" s="8">
        <v>0.1</v>
      </c>
      <c r="E12" s="9">
        <v>10</v>
      </c>
      <c r="F12" s="16">
        <f t="shared" ref="F12:F14" si="0">D12*E12</f>
        <v>1</v>
      </c>
      <c r="G12" s="41"/>
      <c r="H12" s="2"/>
    </row>
    <row r="13" spans="1:8" ht="219" customHeight="1" x14ac:dyDescent="0.2">
      <c r="A13" s="5" t="s">
        <v>43</v>
      </c>
      <c r="B13" s="6" t="s">
        <v>56</v>
      </c>
      <c r="C13" s="7" t="s">
        <v>31</v>
      </c>
      <c r="D13" s="8">
        <v>0.1</v>
      </c>
      <c r="E13" s="9">
        <v>10</v>
      </c>
      <c r="F13" s="16">
        <f t="shared" si="0"/>
        <v>1</v>
      </c>
      <c r="G13" s="41"/>
      <c r="H13" s="2"/>
    </row>
    <row r="14" spans="1:8" ht="199.95" customHeight="1" x14ac:dyDescent="0.2">
      <c r="A14" s="5" t="s">
        <v>10</v>
      </c>
      <c r="B14" s="6" t="s">
        <v>57</v>
      </c>
      <c r="C14" s="7" t="s">
        <v>31</v>
      </c>
      <c r="D14" s="8">
        <v>0.05</v>
      </c>
      <c r="E14" s="9">
        <v>10</v>
      </c>
      <c r="F14" s="16">
        <f t="shared" si="0"/>
        <v>0.5</v>
      </c>
      <c r="G14" s="41"/>
      <c r="H14" s="2"/>
    </row>
    <row r="15" spans="1:8" ht="50.1" customHeight="1" x14ac:dyDescent="0.2">
      <c r="A15" s="30" t="s">
        <v>22</v>
      </c>
      <c r="B15" s="30"/>
      <c r="C15" s="30"/>
      <c r="D15" s="35"/>
      <c r="E15" s="35"/>
      <c r="F15" s="17">
        <f>F12+F13+F14</f>
        <v>2.5</v>
      </c>
      <c r="G15" s="41"/>
      <c r="H15" s="2"/>
    </row>
    <row r="16" spans="1:8" ht="50.1" customHeight="1" x14ac:dyDescent="0.2">
      <c r="A16" s="50" t="s">
        <v>23</v>
      </c>
      <c r="B16" s="50"/>
      <c r="C16" s="50"/>
      <c r="D16" s="50"/>
      <c r="E16" s="50"/>
      <c r="F16" s="48"/>
      <c r="G16" s="41"/>
    </row>
    <row r="17" spans="1:8" ht="199.95" customHeight="1" x14ac:dyDescent="0.2">
      <c r="A17" s="23" t="s">
        <v>51</v>
      </c>
      <c r="B17" s="24" t="s">
        <v>58</v>
      </c>
      <c r="C17" s="10" t="s">
        <v>32</v>
      </c>
      <c r="D17" s="19">
        <v>0.06</v>
      </c>
      <c r="E17" s="20">
        <v>10</v>
      </c>
      <c r="F17" s="21">
        <f>D17*E17</f>
        <v>0.6</v>
      </c>
      <c r="G17" s="41"/>
    </row>
    <row r="18" spans="1:8" ht="199.95" customHeight="1" x14ac:dyDescent="0.2">
      <c r="A18" s="23" t="s">
        <v>59</v>
      </c>
      <c r="B18" s="24" t="s">
        <v>60</v>
      </c>
      <c r="C18" s="10" t="s">
        <v>32</v>
      </c>
      <c r="D18" s="19">
        <v>0.06</v>
      </c>
      <c r="E18" s="20">
        <v>10</v>
      </c>
      <c r="F18" s="21">
        <f t="shared" ref="F18:F21" si="1">D18*E18</f>
        <v>0.6</v>
      </c>
      <c r="G18" s="41"/>
    </row>
    <row r="19" spans="1:8" ht="199.95" customHeight="1" x14ac:dyDescent="0.2">
      <c r="A19" s="23" t="s">
        <v>52</v>
      </c>
      <c r="B19" s="24" t="s">
        <v>61</v>
      </c>
      <c r="C19" s="10" t="s">
        <v>33</v>
      </c>
      <c r="D19" s="19">
        <v>0.06</v>
      </c>
      <c r="E19" s="20">
        <v>10</v>
      </c>
      <c r="F19" s="21">
        <f t="shared" si="1"/>
        <v>0.6</v>
      </c>
      <c r="G19" s="41"/>
    </row>
    <row r="20" spans="1:8" ht="199.95" customHeight="1" x14ac:dyDescent="0.2">
      <c r="A20" s="23" t="s">
        <v>62</v>
      </c>
      <c r="B20" s="24" t="s">
        <v>63</v>
      </c>
      <c r="C20" s="10" t="s">
        <v>32</v>
      </c>
      <c r="D20" s="19">
        <v>0.06</v>
      </c>
      <c r="E20" s="20">
        <v>10</v>
      </c>
      <c r="F20" s="21">
        <f t="shared" si="1"/>
        <v>0.6</v>
      </c>
      <c r="G20" s="41"/>
    </row>
    <row r="21" spans="1:8" ht="199.95" customHeight="1" x14ac:dyDescent="0.2">
      <c r="A21" s="23" t="s">
        <v>64</v>
      </c>
      <c r="B21" s="24" t="s">
        <v>65</v>
      </c>
      <c r="C21" s="10" t="s">
        <v>33</v>
      </c>
      <c r="D21" s="19">
        <v>0.06</v>
      </c>
      <c r="E21" s="20">
        <v>10</v>
      </c>
      <c r="F21" s="21">
        <f t="shared" si="1"/>
        <v>0.6</v>
      </c>
      <c r="G21" s="41"/>
    </row>
    <row r="22" spans="1:8" ht="50.1" customHeight="1" x14ac:dyDescent="0.2">
      <c r="A22" s="30" t="s">
        <v>24</v>
      </c>
      <c r="B22" s="30"/>
      <c r="C22" s="30"/>
      <c r="D22" s="36"/>
      <c r="E22" s="37"/>
      <c r="F22" s="17">
        <f>SUM(F17:F21)</f>
        <v>3</v>
      </c>
      <c r="G22" s="41"/>
    </row>
    <row r="23" spans="1:8" ht="50.1" customHeight="1" x14ac:dyDescent="0.2">
      <c r="A23" s="50" t="s">
        <v>25</v>
      </c>
      <c r="B23" s="50"/>
      <c r="C23" s="50"/>
      <c r="D23" s="50"/>
      <c r="E23" s="50"/>
      <c r="F23" s="48"/>
      <c r="G23" s="41"/>
    </row>
    <row r="24" spans="1:8" ht="226.8" x14ac:dyDescent="0.2">
      <c r="A24" s="5" t="s">
        <v>7</v>
      </c>
      <c r="B24" s="6" t="s">
        <v>9</v>
      </c>
      <c r="C24" s="10" t="s">
        <v>45</v>
      </c>
      <c r="D24" s="8">
        <v>0.05</v>
      </c>
      <c r="E24" s="9">
        <v>10</v>
      </c>
      <c r="F24" s="16">
        <f t="shared" ref="F24:F27" si="2">D24*E24</f>
        <v>0.5</v>
      </c>
      <c r="G24" s="41"/>
    </row>
    <row r="25" spans="1:8" ht="277.2" x14ac:dyDescent="0.2">
      <c r="A25" s="5" t="s">
        <v>35</v>
      </c>
      <c r="B25" s="6" t="s">
        <v>2</v>
      </c>
      <c r="C25" s="10" t="s">
        <v>46</v>
      </c>
      <c r="D25" s="8">
        <v>0.05</v>
      </c>
      <c r="E25" s="9">
        <v>10</v>
      </c>
      <c r="F25" s="16">
        <f t="shared" si="2"/>
        <v>0.5</v>
      </c>
      <c r="G25" s="41"/>
    </row>
    <row r="26" spans="1:8" ht="302.39999999999998" x14ac:dyDescent="0.2">
      <c r="A26" s="5" t="s">
        <v>11</v>
      </c>
      <c r="B26" s="6" t="s">
        <v>2</v>
      </c>
      <c r="C26" s="10" t="s">
        <v>47</v>
      </c>
      <c r="D26" s="8">
        <v>0.05</v>
      </c>
      <c r="E26" s="9">
        <v>10</v>
      </c>
      <c r="F26" s="16">
        <f t="shared" si="2"/>
        <v>0.5</v>
      </c>
      <c r="G26" s="41"/>
    </row>
    <row r="27" spans="1:8" ht="277.2" x14ac:dyDescent="0.2">
      <c r="A27" s="5" t="s">
        <v>6</v>
      </c>
      <c r="B27" s="6" t="s">
        <v>8</v>
      </c>
      <c r="C27" s="10" t="s">
        <v>48</v>
      </c>
      <c r="D27" s="8">
        <v>0.05</v>
      </c>
      <c r="E27" s="9">
        <v>10</v>
      </c>
      <c r="F27" s="16">
        <f t="shared" si="2"/>
        <v>0.5</v>
      </c>
      <c r="G27" s="41"/>
    </row>
    <row r="28" spans="1:8" ht="50.1" customHeight="1" x14ac:dyDescent="0.2">
      <c r="A28" s="30" t="s">
        <v>26</v>
      </c>
      <c r="B28" s="30"/>
      <c r="C28" s="30"/>
      <c r="D28" s="36"/>
      <c r="E28" s="37"/>
      <c r="F28" s="18">
        <f>SUM(F24:F27)</f>
        <v>2</v>
      </c>
      <c r="G28" s="41"/>
    </row>
    <row r="29" spans="1:8" ht="50.1" customHeight="1" x14ac:dyDescent="0.2">
      <c r="A29" s="50" t="s">
        <v>27</v>
      </c>
      <c r="B29" s="50"/>
      <c r="C29" s="50"/>
      <c r="D29" s="50"/>
      <c r="E29" s="50"/>
      <c r="F29" s="48"/>
      <c r="G29" s="41"/>
    </row>
    <row r="30" spans="1:8" ht="120" customHeight="1" x14ac:dyDescent="0.2">
      <c r="A30" s="11" t="s">
        <v>3</v>
      </c>
      <c r="B30" s="10" t="s">
        <v>4</v>
      </c>
      <c r="C30" s="10" t="s">
        <v>13</v>
      </c>
      <c r="D30" s="8">
        <v>0.25</v>
      </c>
      <c r="E30" s="9">
        <v>10</v>
      </c>
      <c r="F30" s="16">
        <f>D30*E30</f>
        <v>2.5</v>
      </c>
      <c r="G30" s="41"/>
      <c r="H30" s="2"/>
    </row>
    <row r="31" spans="1:8" ht="50.1" customHeight="1" x14ac:dyDescent="0.2">
      <c r="A31" s="30" t="s">
        <v>28</v>
      </c>
      <c r="B31" s="30"/>
      <c r="C31" s="30"/>
      <c r="D31" s="36"/>
      <c r="E31" s="37"/>
      <c r="F31" s="17">
        <f>F30</f>
        <v>2.5</v>
      </c>
      <c r="G31" s="41"/>
      <c r="H31" s="2"/>
    </row>
    <row r="32" spans="1:8" ht="49.95" customHeight="1" x14ac:dyDescent="0.2">
      <c r="A32" s="46" t="s">
        <v>29</v>
      </c>
      <c r="B32" s="47"/>
      <c r="C32" s="47"/>
      <c r="D32" s="47"/>
      <c r="E32" s="47"/>
      <c r="F32" s="22">
        <v>10</v>
      </c>
      <c r="G32" s="41"/>
      <c r="H32" s="2"/>
    </row>
    <row r="33" spans="1:7" ht="12" customHeight="1" x14ac:dyDescent="0.2">
      <c r="A33" s="39"/>
      <c r="B33" s="39"/>
      <c r="C33" s="39"/>
      <c r="D33" s="39"/>
      <c r="E33" s="39"/>
      <c r="F33" s="39"/>
      <c r="G33" s="41"/>
    </row>
    <row r="34" spans="1:7" ht="43.5" customHeight="1" x14ac:dyDescent="0.2">
      <c r="A34" s="31" t="s">
        <v>19</v>
      </c>
      <c r="B34" s="32"/>
      <c r="C34" s="32"/>
      <c r="D34" s="32"/>
      <c r="E34" s="32"/>
      <c r="F34" s="32"/>
      <c r="G34" s="41"/>
    </row>
    <row r="35" spans="1:7" x14ac:dyDescent="0.2">
      <c r="A35" s="12"/>
      <c r="B35" s="13"/>
      <c r="C35" s="13"/>
      <c r="D35" s="13"/>
      <c r="E35" s="13"/>
      <c r="F35" s="13"/>
      <c r="G35" s="41"/>
    </row>
    <row r="36" spans="1:7" ht="13.8" x14ac:dyDescent="0.3">
      <c r="A36" s="14" t="s">
        <v>14</v>
      </c>
      <c r="B36" s="13"/>
      <c r="C36" s="15"/>
      <c r="D36" s="15"/>
      <c r="E36" s="15"/>
      <c r="F36" s="15"/>
      <c r="G36" s="41"/>
    </row>
    <row r="37" spans="1:7" ht="13.8" x14ac:dyDescent="0.3">
      <c r="A37" s="14" t="s">
        <v>15</v>
      </c>
      <c r="B37" s="13"/>
      <c r="C37" s="15"/>
      <c r="D37" s="15"/>
      <c r="E37" s="15"/>
      <c r="F37" s="15"/>
      <c r="G37" s="41"/>
    </row>
    <row r="38" spans="1:7" ht="13.8" x14ac:dyDescent="0.3">
      <c r="A38" s="14" t="s">
        <v>16</v>
      </c>
      <c r="B38" s="13"/>
      <c r="C38" s="15"/>
      <c r="D38" s="15"/>
      <c r="E38" s="15"/>
      <c r="F38" s="15"/>
      <c r="G38" s="41"/>
    </row>
    <row r="39" spans="1:7" ht="13.8" x14ac:dyDescent="0.3">
      <c r="A39" s="14" t="s">
        <v>17</v>
      </c>
      <c r="B39" s="13"/>
      <c r="C39" s="15"/>
      <c r="D39" s="15"/>
      <c r="E39" s="15"/>
      <c r="F39" s="15"/>
      <c r="G39" s="41"/>
    </row>
    <row r="40" spans="1:7" x14ac:dyDescent="0.2">
      <c r="A40" s="12"/>
      <c r="B40" s="13"/>
      <c r="C40" s="13"/>
      <c r="D40" s="13"/>
      <c r="E40" s="13"/>
      <c r="F40" s="13"/>
      <c r="G40" s="41"/>
    </row>
    <row r="41" spans="1:7" ht="42.75" customHeight="1" x14ac:dyDescent="0.2">
      <c r="A41" s="33" t="s">
        <v>5</v>
      </c>
      <c r="B41" s="34"/>
      <c r="C41" s="34"/>
      <c r="D41" s="34"/>
      <c r="E41" s="34"/>
      <c r="F41" s="34"/>
      <c r="G41" s="41"/>
    </row>
    <row r="42" spans="1:7" ht="12" customHeight="1" x14ac:dyDescent="0.2">
      <c r="A42" s="39"/>
      <c r="B42" s="39"/>
      <c r="C42" s="39"/>
      <c r="D42" s="39"/>
      <c r="E42" s="39"/>
      <c r="F42" s="39"/>
      <c r="G42" s="41"/>
    </row>
    <row r="43" spans="1:7" ht="91.95" customHeight="1" x14ac:dyDescent="0.2">
      <c r="A43" s="51" t="s">
        <v>50</v>
      </c>
      <c r="B43" s="51"/>
      <c r="C43" s="51"/>
      <c r="D43" s="51"/>
      <c r="E43" s="51"/>
      <c r="F43" s="52"/>
      <c r="G43" s="41"/>
    </row>
    <row r="44" spans="1:7" ht="13.95" customHeight="1" x14ac:dyDescent="0.2">
      <c r="A44" s="43"/>
      <c r="B44" s="44"/>
      <c r="C44" s="44"/>
      <c r="D44" s="44"/>
      <c r="E44" s="44"/>
      <c r="F44" s="45"/>
      <c r="G44" s="42"/>
    </row>
    <row r="45" spans="1:7" x14ac:dyDescent="0.2">
      <c r="A45" s="29"/>
      <c r="B45" s="29"/>
      <c r="C45" s="29"/>
      <c r="D45" s="29"/>
      <c r="E45" s="29"/>
      <c r="F45" s="29"/>
    </row>
  </sheetData>
  <sheetProtection algorithmName="SHA-512" hashValue="tAzoIfKs4XSGHQIvUPcvq9NyTHyxnfsc3Z2EuwL4vKK9/eJdej/9Wps0fvgmJxfR+AxqrwXkoGoipqirT6It9A==" saltValue="sfPOPdzCz3yA4jfi2HygaA==" spinCount="100000" sheet="1" objects="1" scenarios="1"/>
  <mergeCells count="33">
    <mergeCell ref="A1:C2"/>
    <mergeCell ref="A3:C4"/>
    <mergeCell ref="A33:F33"/>
    <mergeCell ref="G1:G44"/>
    <mergeCell ref="A44:F44"/>
    <mergeCell ref="A32:E32"/>
    <mergeCell ref="A42:F42"/>
    <mergeCell ref="A11:F11"/>
    <mergeCell ref="A23:F23"/>
    <mergeCell ref="A16:F16"/>
    <mergeCell ref="A29:F29"/>
    <mergeCell ref="A43:F43"/>
    <mergeCell ref="D1:F5"/>
    <mergeCell ref="A5:C5"/>
    <mergeCell ref="A6:B6"/>
    <mergeCell ref="A8:B8"/>
    <mergeCell ref="A45:F45"/>
    <mergeCell ref="A22:C22"/>
    <mergeCell ref="A31:C31"/>
    <mergeCell ref="A15:C15"/>
    <mergeCell ref="A34:F34"/>
    <mergeCell ref="A28:C28"/>
    <mergeCell ref="A41:F41"/>
    <mergeCell ref="D15:E15"/>
    <mergeCell ref="D22:E22"/>
    <mergeCell ref="D28:E28"/>
    <mergeCell ref="D31:E31"/>
    <mergeCell ref="A9:B9"/>
    <mergeCell ref="C6:F6"/>
    <mergeCell ref="C9:F9"/>
    <mergeCell ref="A7:B7"/>
    <mergeCell ref="C7:F7"/>
    <mergeCell ref="C8:F8"/>
  </mergeCells>
  <pageMargins left="0.70866141732283472" right="0.70866141732283472" top="0.78740157480314965" bottom="0.78740157480314965" header="0.31496062992125984" footer="0.31496062992125984"/>
  <pageSetup paperSize="9" scale="41" fitToHeight="3" orientation="landscape" r:id="rId1"/>
  <headerFooter>
    <oddHeader>&amp;R&amp;G</oddHeader>
    <oddFooter>&amp;L&amp;8&amp;K00-046Bewertungsmatrix Angebotswertung&amp;C&amp;8&amp;K00-046ECA-2023-057&amp;R&amp;8&amp;K00-046Seite &amp;P von &amp;N</oddFooter>
  </headerFooter>
  <rowBreaks count="1" manualBreakCount="1">
    <brk id="22" max="5"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5b9e51-cee0-4919-af87-db625a93006c">
      <Terms xmlns="http://schemas.microsoft.com/office/infopath/2007/PartnerControls"/>
    </lcf76f155ced4ddcb4097134ff3c332f>
    <TaxCatchAll xmlns="d3cb30d2-6627-43e2-95a2-7dee626cfc0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7A68FE4DDAAF346B1AC46C3BF736577" ma:contentTypeVersion="15" ma:contentTypeDescription="Ein neues Dokument erstellen." ma:contentTypeScope="" ma:versionID="00f38f10f59526bbc7ea3b127b0d5a3a">
  <xsd:schema xmlns:xsd="http://www.w3.org/2001/XMLSchema" xmlns:xs="http://www.w3.org/2001/XMLSchema" xmlns:p="http://schemas.microsoft.com/office/2006/metadata/properties" xmlns:ns2="e15b9e51-cee0-4919-af87-db625a93006c" xmlns:ns3="d3cb30d2-6627-43e2-95a2-7dee626cfc0a" targetNamespace="http://schemas.microsoft.com/office/2006/metadata/properties" ma:root="true" ma:fieldsID="2ac2057148dce2b058a6f7dd18ff5e3c" ns2:_="" ns3:_="">
    <xsd:import namespace="e15b9e51-cee0-4919-af87-db625a93006c"/>
    <xsd:import namespace="d3cb30d2-6627-43e2-95a2-7dee626cfc0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5b9e51-cee0-4919-af87-db625a9300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5d1c254d-3099-4cb8-a99d-1979dc95993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3cb30d2-6627-43e2-95a2-7dee626cfc0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9aabc4-e0c7-47a3-914c-ddefb8ff9d74}" ma:internalName="TaxCatchAll" ma:showField="CatchAllData" ma:web="d3cb30d2-6627-43e2-95a2-7dee626cfc0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510B72-9B4D-4D2A-AEC5-A3B0AEA51318}">
  <ds:schemaRefs>
    <ds:schemaRef ds:uri="http://schemas.microsoft.com/office/2006/metadata/properties"/>
    <ds:schemaRef ds:uri="http://schemas.microsoft.com/office/infopath/2007/PartnerControls"/>
    <ds:schemaRef ds:uri="e15b9e51-cee0-4919-af87-db625a93006c"/>
    <ds:schemaRef ds:uri="d3cb30d2-6627-43e2-95a2-7dee626cfc0a"/>
  </ds:schemaRefs>
</ds:datastoreItem>
</file>

<file path=customXml/itemProps2.xml><?xml version="1.0" encoding="utf-8"?>
<ds:datastoreItem xmlns:ds="http://schemas.openxmlformats.org/officeDocument/2006/customXml" ds:itemID="{8D701945-CD7E-4936-A81E-3DA0D9F4D759}">
  <ds:schemaRefs>
    <ds:schemaRef ds:uri="http://schemas.microsoft.com/sharepoint/v3/contenttype/forms"/>
  </ds:schemaRefs>
</ds:datastoreItem>
</file>

<file path=customXml/itemProps3.xml><?xml version="1.0" encoding="utf-8"?>
<ds:datastoreItem xmlns:ds="http://schemas.openxmlformats.org/officeDocument/2006/customXml" ds:itemID="{5BC173C8-DEC9-435C-BAE3-CE7CAE5332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5b9e51-cee0-4919-af87-db625a93006c"/>
    <ds:schemaRef ds:uri="d3cb30d2-6627-43e2-95a2-7dee626cfc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Bewertungsmatrix ECA-2026-044</vt:lpstr>
      <vt:lpstr>'Bewertungsmatrix ECA-2026-044'!Druckbereich</vt:lpstr>
      <vt:lpstr>'Bewertungsmatrix ECA-2026-044'!Drucktitel</vt:lpstr>
    </vt:vector>
  </TitlesOfParts>
  <Company>Bundesdruckerei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Mähnz, Christine</dc:creator>
  <cp:lastModifiedBy>Zahner, Thomas</cp:lastModifiedBy>
  <cp:lastPrinted>2023-09-04T10:54:44Z</cp:lastPrinted>
  <dcterms:created xsi:type="dcterms:W3CDTF">2021-08-09T09:27:29Z</dcterms:created>
  <dcterms:modified xsi:type="dcterms:W3CDTF">2026-08-06T11:21:48Z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0x01010027A68FE4DDAAF346B1AC46C3BF736577</vt:lpwstr>
  </property>
  <property fmtid="{D5CDD505-2E9C-101B-9397-08002B2CF9AE}" pid="3" name="MediaServiceImageTags">
    <vt:lpwstr/>
  </property>
</Properties>
</file>